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9.26-10.11" sheetId="10" r:id="rId1"/>
  </sheets>
  <definedNames>
    <definedName name="_xlnm._FilterDatabase" localSheetId="0" hidden="1">'9.26-10.11'!$A$1:$O$17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65" name="ID_D49CB4B554194F7DABACD0E0DBA7AEA3" descr="lQDPM5du8UtGa53NA8DNBP-wO45AbS7j2WgIm7EMv6doAA_1279_960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9265" y="252730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6" name="ID_B2C6328064E0449A87143407CB28B20D" descr="lQDPD4U2fqvALJ3NBQDNA8Gwq0kFeZZEfK8Im7EMv6doAQ_961_1280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19805" y="2479675"/>
          <a:ext cx="915352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7" name="ID_C6049318EFCE4263A20EE1C690DE2C96" descr="名器 (3).pn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710690" y="37560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8" name="ID_BD2A426231A94AFBA6EF5782053B1A91" descr="名器 (1).pn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29330" y="371792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9" name="ID_8CF56CDFBDE94226AFA6DDA37C65849C" descr="IMG_4163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739265" y="1444625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0" name="ID_3F6AA2B9890445DB8CDE571A28FE66A4" descr="CE9D29FB-FB02-4C22-A3C1-0674526B2183-78110-00000E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538855" y="129222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1" name="ID_0CE2E457FF39471A89B82928E559262C" descr="lQDPD3vehgtZRl3NA8DNBP-wdyQPeVO8In0Im678XoouAg_1279_960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758315" y="2517775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2" name="ID_A16274C6F6804B9A901FE36C62E7A10C" descr="lQDPM4xiajZKV53NBQDNA8GwgN3qK7rpdmoIm678XoouAQ_961_1280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538855" y="2470150"/>
          <a:ext cx="915352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3" name="ID_D001531F00BF4617A2B82571BE49AA1A" descr="ea88961206e17404df72975a087d8ee7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748790" y="3803650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4" name="ID_9A1E8E90310F47D98187125425BD56E5" descr="2e8e0d51d15793000c904bb620071de3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605530" y="3746500"/>
          <a:ext cx="6315075" cy="115443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5" name="ID_A09ED0E5ADED4B13A803FD09A8E1DA9B" descr="86ca5e6b7588036a97a7bc2d6b769f05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710690" y="1263650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6" name="ID_84ECEA598FCD4DF3BDA28C8CA71A5D9E" descr="0f4fad96df59247252d30d439f819f23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548380" y="120650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7" name="ID_0808192C666643B085C91B1B47AF5D28" descr="IMG_4163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767840" y="2517775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8" name="ID_97974FC33B594C79859FDCA849E41922" descr="IMG_4151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3567430" y="247015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9" name="ID_E37E37617DDF4013A087B05485F33419" descr="IMG_4312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1758315" y="3679825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0" name="ID_110BC126260F4AE999DEE062E50D70A9" descr="IMG_4299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3529330" y="367982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2" name="ID_4303B9D9A70B48F1A009C130B7E477E2" descr="lQDPKGcXBmVQqN3NA8DNBP-websouArfyt0IfMkJDfFjAA_1279_960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1815465" y="5051425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4" name="ID_2DB4A5B470A942E5AF22214EF1E51F39" descr="lQDPJxOo_c2LTF3NBaDNB4CwVNWVivRACWwIfMkP35hhAA_1920_1440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 rot="5400000">
          <a:off x="1289050" y="7212965"/>
          <a:ext cx="18291175" cy="1371409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5" name="ID_8F3876E19D7C4FF6B7D15F3B90B71867" descr="cd86953844daa92bfb48edc0b41dd73d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1863090" y="123507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6" name="ID_2CB7860D33BA43AEB57981C0DD86277F" descr="30c4531178f973dde90ddab64fd638cc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3481705" y="126365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7" name="ID_78E3B72F63104083AD11E54175E4E259" descr="54a734c6345a44ee897f82be94641f2f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1777365" y="2451100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9" name="ID_B1E7D69E8C504980AAD9100AEE9B9921" descr="c09f468d134145bf81761a91f87e1f08.pn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3491230" y="24606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0" name="ID_7B9E5C9A47B34357982380DFC4122120" descr="1012d920e6fa438d8aee2019c5d01611.pn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1748790" y="37750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1" name="ID_C9425780D32F4C149AF6C11EB6012A94" descr="65aaee7be18340eba1745ca586b0f322.pn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3596005" y="378460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2" name="ID_208CAF85E1A647ECB49CDB0297AC51E5" descr="lQDPM43elT4nm63NA8DNBQCw0NiGDiu5n0wIm43hpG7MAQ_1280_960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1767840" y="124460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3" name="ID_828A30A00CA7483B908DC04BFB62A678" descr="lQDPM42Doi2tW63NBQDNA8CwpmLXULQRaFQIm43hpNcQAA_960_1280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3567430" y="129222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4" name="ID_FDC8CECFFB784F85A6D5A5B2142C110A" descr="lQDPM4rthZedbx3NA8DNBQCwAxnXZH_ZICsInnv5qT_oAA_1280_960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1691640" y="251777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5" name="ID_506509A54361440D8E71DCD70AE9C0C6" descr="lQDPM457BDxj7x3NAtDNBQCw0LSIY2o4ZiQInnv5q5xcAA_1280_720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3529330" y="246062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6" name="ID_1101D1546EB846499A5507E695145BD8" descr="lQDPM4JSuZ6TV53NAtvNBMSwDpnTERBD5_kInNviIiXfAQ_1220_731.jp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1767840" y="3698875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7" name="ID_3E6D5037386E406EA20B7F41469979DC" descr="lQDPD3_IyaQtah3NBQDNA8CwXDZ3rMQbYkoInNviK7mMAA_960_1280.jp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3586480" y="3765550"/>
          <a:ext cx="9144000" cy="12192000"/>
        </a:xfrm>
        <a:prstGeom prst="rect">
          <a:avLst/>
        </a:prstGeom>
        <a:noFill/>
        <a:ln>
          <a:noFill/>
        </a:ln>
      </xdr:spPr>
    </xdr:pic>
  </etc:cellImage>
</etc:cellImages>
</file>

<file path=xl/comments1.xml><?xml version="1.0" encoding="utf-8"?>
<comments xmlns="http://schemas.openxmlformats.org/spreadsheetml/2006/main">
  <authors>
    <author>Administrator</author>
  </authors>
  <commentList>
    <comment ref="B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  <comment ref="B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</commentList>
</comments>
</file>

<file path=xl/sharedStrings.xml><?xml version="1.0" encoding="utf-8"?>
<sst xmlns="http://schemas.openxmlformats.org/spreadsheetml/2006/main" count="137" uniqueCount="94">
  <si>
    <t>2025年9月26-10月11日职业卫生定期检测项目公示表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</si>
  <si>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</si>
  <si>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</si>
  <si>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</si>
  <si>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</si>
  <si>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</si>
  <si>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</si>
  <si>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</si>
  <si>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</si>
  <si>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</si>
  <si>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</si>
  <si>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</si>
  <si>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</si>
  <si>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</si>
  <si>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</si>
  <si>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KDZW251796</t>
  </si>
  <si>
    <t>张家港市腾程金属制品有限公司</t>
  </si>
  <si>
    <t>江苏省张家港市凤凰镇高庄村第五十四组1号</t>
  </si>
  <si>
    <t>徐向东</t>
  </si>
  <si>
    <t>赵文涛,张云龙</t>
  </si>
  <si>
    <t>徐旖旎、徐敏、周丽</t>
  </si>
  <si>
    <t>KDZW251993</t>
  </si>
  <si>
    <t>吴江铭骐喷织厂</t>
  </si>
  <si>
    <t>江苏省苏州市吴江区盛泽镇杨扇村一组计家坝</t>
  </si>
  <si>
    <t>马云琦</t>
  </si>
  <si>
    <t>杨建峰,钱亚骜</t>
  </si>
  <si>
    <t>徐旖旎、陶玲琳、周丽</t>
  </si>
  <si>
    <t>KDZW251752</t>
  </si>
  <si>
    <t>苏州华益盛汽车零部件有限公司</t>
  </si>
  <si>
    <t>江苏省苏州市吴中区木渎镇尧峰西路72号2幢</t>
  </si>
  <si>
    <t>陆经理</t>
  </si>
  <si>
    <t xml:space="preserve"> 浦宗浩,何帅</t>
  </si>
  <si>
    <t>徐旖旎、王倩、周丽</t>
  </si>
  <si>
    <t>KDZW252021</t>
  </si>
  <si>
    <t>苏州瀚隆石化装备有限公司</t>
  </si>
  <si>
    <t>张家港市锦丰镇锦南路58号</t>
  </si>
  <si>
    <t>王文文</t>
  </si>
  <si>
    <t>徐旖旎、
程行行、周丽</t>
  </si>
  <si>
    <t>KDZW251816</t>
  </si>
  <si>
    <t>常熟市长江胶带有限公司</t>
  </si>
  <si>
    <t>江苏省常熟市支塘镇双黄路7号</t>
  </si>
  <si>
    <t>蒋伟</t>
  </si>
  <si>
    <t>陈中秋,熊兴瑞</t>
  </si>
  <si>
    <t>李书芹、
左成静、
孙传甫</t>
  </si>
  <si>
    <t>KDZW251880</t>
  </si>
  <si>
    <t>常熟市常达磁业有限公司</t>
  </si>
  <si>
    <t>江苏省常熟市海虞镇福山农场海虹路6号</t>
  </si>
  <si>
    <t>陈燕</t>
  </si>
  <si>
    <t xml:space="preserve"> 2025-09-08</t>
  </si>
  <si>
    <t>/</t>
  </si>
  <si>
    <t>KDZW251751</t>
  </si>
  <si>
    <t>英杰精密模塑股份有限公司</t>
  </si>
  <si>
    <t>江苏省苏州市吴中区尧峰西路66号
江苏省苏州市吴中区木渎镇尧峰西路72号2幢</t>
  </si>
  <si>
    <t>KDZW251935</t>
  </si>
  <si>
    <t>中亿丰铭固(苏州)精密科技有限公司</t>
  </si>
  <si>
    <t>江苏省苏州市相城区黄埭镇潘阳工业园春申路</t>
  </si>
  <si>
    <t>李工</t>
  </si>
  <si>
    <t>KDZW251811</t>
  </si>
  <si>
    <t>优美科汽车催化剂(苏州)有限公司</t>
  </si>
  <si>
    <t>苏州工业园区归家巷196号</t>
  </si>
  <si>
    <t>潘其武</t>
  </si>
  <si>
    <t>洪坤祥,张梦磊</t>
  </si>
  <si>
    <t>2025/8/11、2025/8/15、2025/8/26、2025/9/3</t>
  </si>
  <si>
    <t>王倩、
陶玲琳、周丽</t>
  </si>
  <si>
    <t>KDZW250992</t>
  </si>
  <si>
    <t>苏州大亦象家居有限公司</t>
  </si>
  <si>
    <t>江苏省张家港市凤凰镇奚家路10号</t>
  </si>
  <si>
    <t>黄经理</t>
  </si>
  <si>
    <t>KDZW251779</t>
  </si>
  <si>
    <t>苏州市虞灵纺织整理有限公司</t>
  </si>
  <si>
    <t>江苏省常熟市海虞镇慧周路4号</t>
  </si>
  <si>
    <t>彭老板</t>
  </si>
  <si>
    <t>苏嘉浩,张文清</t>
  </si>
  <si>
    <t>徐旖旎、
孙赛、周丽</t>
  </si>
  <si>
    <t>KDZW251872</t>
  </si>
  <si>
    <t>玫瑰塑胶(昆山)有限公司</t>
  </si>
  <si>
    <t>江苏省昆山市周市镇东辉路101号</t>
  </si>
  <si>
    <t>高宝银</t>
  </si>
  <si>
    <t>朱素洁,刘中凯</t>
  </si>
  <si>
    <t>KDZW251984</t>
  </si>
  <si>
    <t>昆山雷钜创鑫达塑胶制品有限公司</t>
  </si>
  <si>
    <t>江苏省昆山市玉山镇丁泾路33号</t>
  </si>
  <si>
    <t>徐小姐</t>
  </si>
  <si>
    <t>杨玉麟,钱亚骜</t>
  </si>
  <si>
    <t>KDZW251763</t>
  </si>
  <si>
    <t>科纳技术（苏州）有限公司</t>
  </si>
  <si>
    <t>苏州工业园区综合保税区启明路158号建屋第四号厂房</t>
  </si>
  <si>
    <t>叶紫琳</t>
  </si>
  <si>
    <t>KDZW251548</t>
  </si>
  <si>
    <t>昆山湖华金属制品有限公司</t>
  </si>
  <si>
    <t>江苏省昆山市开发区黄浦江中路179号</t>
  </si>
  <si>
    <t>赵萌萌</t>
  </si>
  <si>
    <t>钱亚骜,杨玉麟</t>
  </si>
  <si>
    <t>章子豪、吴秋硕、郭骏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</si>
</sst>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png"/><Relationship Id="rId4" Type="http://schemas.openxmlformats.org/officeDocument/2006/relationships/image" Target="media/image3.png"/><Relationship Id="rId30" Type="http://schemas.openxmlformats.org/officeDocument/2006/relationships/image" Target="media/image29.jpeg"/><Relationship Id="rId3" Type="http://schemas.openxmlformats.org/officeDocument/2006/relationships/image" Target="media/image2.jpe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png"/><Relationship Id="rId23" Type="http://schemas.openxmlformats.org/officeDocument/2006/relationships/image" Target="media/image22.png"/><Relationship Id="rId22" Type="http://schemas.openxmlformats.org/officeDocument/2006/relationships/image" Target="media/image21.png"/><Relationship Id="rId21" Type="http://schemas.openxmlformats.org/officeDocument/2006/relationships/image" Target="media/image20.pn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3"/>
  <sheetViews>
    <sheetView tabSelected="1" zoomScale="70" zoomScaleNormal="70" workbookViewId="0">
      <pane ySplit="2" topLeftCell="A3" activePane="bottomLeft" state="frozen"/>
      <selection/>
      <selection pane="bottomLeft" activeCell="E7" sqref="E7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45899</v>
      </c>
      <c r="H3" s="6" t="s">
        <v>19</v>
      </c>
      <c r="I3" s="11">
        <v>45908</v>
      </c>
      <c r="J3" s="10" t="s">
        <v>18</v>
      </c>
      <c r="K3" s="6" t="s">
        <v>20</v>
      </c>
      <c r="L3" s="10">
        <v>45940</v>
      </c>
      <c r="M3" s="12" t="str">
        <f>_xlfn.DISPIMG("ID_D49CB4B554194F7DABACD0E0DBA7AEA3",1)</f>
        <v>=DISPIMG("ID_D49CB4B554194F7DABACD0E0DBA7AEA3",1)</v>
      </c>
      <c r="N3" s="12" t="str">
        <f>_xlfn.DISPIMG("ID_B2C6328064E0449A87143407CB28B20D",1)</f>
        <v>=DISPIMG("ID_B2C6328064E0449A87143407CB28B20D",1)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6" t="s">
        <v>23</v>
      </c>
      <c r="E4" s="9" t="s">
        <v>24</v>
      </c>
      <c r="F4" s="6" t="s">
        <v>25</v>
      </c>
      <c r="G4" s="10">
        <v>45899</v>
      </c>
      <c r="H4" s="6" t="s">
        <v>25</v>
      </c>
      <c r="I4" s="11">
        <v>45906</v>
      </c>
      <c r="J4" s="10" t="s">
        <v>24</v>
      </c>
      <c r="K4" s="6" t="s">
        <v>26</v>
      </c>
      <c r="L4" s="10">
        <v>45941</v>
      </c>
      <c r="M4" s="12" t="str">
        <f>_xlfn.DISPIMG("ID_C6049318EFCE4263A20EE1C690DE2C96",1)</f>
        <v>=DISPIMG("ID_C6049318EFCE4263A20EE1C690DE2C96",1)</v>
      </c>
      <c r="N4" s="12" t="str">
        <f>_xlfn.DISPIMG("ID_BD2A426231A94AFBA6EF5782053B1A91",1)</f>
        <v>=DISPIMG("ID_BD2A426231A94AFBA6EF5782053B1A91",1)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6" t="s">
        <v>29</v>
      </c>
      <c r="E5" s="9" t="s">
        <v>30</v>
      </c>
      <c r="F5" s="6" t="s">
        <v>31</v>
      </c>
      <c r="G5" s="10">
        <v>45904</v>
      </c>
      <c r="H5" s="6" t="s">
        <v>31</v>
      </c>
      <c r="I5" s="11">
        <v>45905</v>
      </c>
      <c r="J5" s="10" t="s">
        <v>30</v>
      </c>
      <c r="K5" s="6" t="s">
        <v>32</v>
      </c>
      <c r="L5" s="10">
        <v>45926</v>
      </c>
      <c r="M5" s="12" t="str">
        <f>_xlfn.DISPIMG("ID_8CF56CDFBDE94226AFA6DDA37C65849C",1)</f>
        <v>=DISPIMG("ID_8CF56CDFBDE94226AFA6DDA37C65849C",1)</v>
      </c>
      <c r="N5" s="12" t="str">
        <f>_xlfn.DISPIMG("ID_3F6AA2B9890445DB8CDE571A28FE66A4",1)</f>
        <v>=DISPIMG("ID_3F6AA2B9890445DB8CDE571A28FE66A4",1)</v>
      </c>
      <c r="O5" s="6"/>
    </row>
    <row r="6" s="2" customFormat="1" ht="96" customHeight="1" spans="1:15">
      <c r="A6" s="6">
        <v>4</v>
      </c>
      <c r="B6" s="7" t="s">
        <v>33</v>
      </c>
      <c r="C6" s="8" t="s">
        <v>34</v>
      </c>
      <c r="D6" s="6" t="s">
        <v>35</v>
      </c>
      <c r="E6" s="9" t="s">
        <v>36</v>
      </c>
      <c r="F6" s="6" t="s">
        <v>19</v>
      </c>
      <c r="G6" s="10">
        <v>45905</v>
      </c>
      <c r="H6" s="6" t="s">
        <v>19</v>
      </c>
      <c r="I6" s="11">
        <v>45908</v>
      </c>
      <c r="J6" s="10" t="s">
        <v>36</v>
      </c>
      <c r="K6" s="6" t="s">
        <v>37</v>
      </c>
      <c r="L6" s="10">
        <v>45939</v>
      </c>
      <c r="M6" s="12" t="str">
        <f>_xlfn.DISPIMG("ID_0CE2E457FF39471A89B82928E559262C",1)</f>
        <v>=DISPIMG("ID_0CE2E457FF39471A89B82928E559262C",1)</v>
      </c>
      <c r="N6" s="12" t="str">
        <f>_xlfn.DISPIMG("ID_A16274C6F6804B9A901FE36C62E7A10C",1)</f>
        <v>=DISPIMG("ID_A16274C6F6804B9A901FE36C62E7A10C",1)</v>
      </c>
      <c r="O6" s="6"/>
    </row>
    <row r="7" s="2" customFormat="1" ht="96" customHeight="1" spans="1:15">
      <c r="A7" s="6">
        <v>5</v>
      </c>
      <c r="B7" s="7" t="s">
        <v>38</v>
      </c>
      <c r="C7" s="8" t="s">
        <v>39</v>
      </c>
      <c r="D7" s="6" t="s">
        <v>40</v>
      </c>
      <c r="E7" s="9" t="s">
        <v>41</v>
      </c>
      <c r="F7" s="6" t="s">
        <v>42</v>
      </c>
      <c r="G7" s="10">
        <v>45902</v>
      </c>
      <c r="H7" s="6" t="s">
        <v>42</v>
      </c>
      <c r="I7" s="11">
        <v>45908</v>
      </c>
      <c r="J7" s="10" t="s">
        <v>41</v>
      </c>
      <c r="K7" s="6" t="s">
        <v>43</v>
      </c>
      <c r="L7" s="10">
        <v>45941</v>
      </c>
      <c r="M7" s="12" t="str">
        <f>_xlfn.DISPIMG("ID_D001531F00BF4617A2B82571BE49AA1A",1)</f>
        <v>=DISPIMG("ID_D001531F00BF4617A2B82571BE49AA1A",1)</v>
      </c>
      <c r="N7" s="12" t="str">
        <f>_xlfn.DISPIMG("ID_9A1E8E90310F47D98187125425BD56E5",1)</f>
        <v>=DISPIMG("ID_9A1E8E90310F47D98187125425BD56E5",1)</v>
      </c>
      <c r="O7" s="6"/>
    </row>
    <row r="8" s="2" customFormat="1" ht="96" customHeight="1" spans="1:15">
      <c r="A8" s="6">
        <v>6</v>
      </c>
      <c r="B8" s="7" t="s">
        <v>44</v>
      </c>
      <c r="C8" s="8" t="s">
        <v>45</v>
      </c>
      <c r="D8" s="6" t="s">
        <v>46</v>
      </c>
      <c r="E8" s="9" t="s">
        <v>47</v>
      </c>
      <c r="F8" s="6" t="s">
        <v>42</v>
      </c>
      <c r="G8" s="10">
        <v>45902</v>
      </c>
      <c r="H8" s="6" t="s">
        <v>42</v>
      </c>
      <c r="I8" s="6" t="s">
        <v>48</v>
      </c>
      <c r="J8" s="9" t="s">
        <v>47</v>
      </c>
      <c r="K8" s="6" t="s">
        <v>49</v>
      </c>
      <c r="L8" s="10">
        <v>45939</v>
      </c>
      <c r="M8" s="12" t="str">
        <f>_xlfn.DISPIMG("ID_A09ED0E5ADED4B13A803FD09A8E1DA9B",1)</f>
        <v>=DISPIMG("ID_A09ED0E5ADED4B13A803FD09A8E1DA9B",1)</v>
      </c>
      <c r="N8" s="12" t="str">
        <f>_xlfn.DISPIMG("ID_84ECEA598FCD4DF3BDA28C8CA71A5D9E",1)</f>
        <v>=DISPIMG("ID_84ECEA598FCD4DF3BDA28C8CA71A5D9E",1)</v>
      </c>
      <c r="O8" s="6"/>
    </row>
    <row r="9" s="2" customFormat="1" ht="96" customHeight="1" spans="1:15">
      <c r="A9" s="6">
        <v>7</v>
      </c>
      <c r="B9" s="7" t="s">
        <v>50</v>
      </c>
      <c r="C9" s="8" t="s">
        <v>51</v>
      </c>
      <c r="D9" s="6" t="s">
        <v>52</v>
      </c>
      <c r="E9" s="9" t="s">
        <v>30</v>
      </c>
      <c r="F9" s="6" t="s">
        <v>31</v>
      </c>
      <c r="G9" s="10">
        <v>45904</v>
      </c>
      <c r="H9" s="6" t="s">
        <v>31</v>
      </c>
      <c r="I9" s="11">
        <v>45905</v>
      </c>
      <c r="J9" s="10" t="s">
        <v>30</v>
      </c>
      <c r="K9" s="6" t="s">
        <v>43</v>
      </c>
      <c r="L9" s="10">
        <v>45926</v>
      </c>
      <c r="M9" s="12" t="str">
        <f>_xlfn.DISPIMG("ID_0808192C666643B085C91B1B47AF5D28",1)</f>
        <v>=DISPIMG("ID_0808192C666643B085C91B1B47AF5D28",1)</v>
      </c>
      <c r="N9" s="12" t="str">
        <f>_xlfn.DISPIMG("ID_97974FC33B594C79859FDCA849E41922",1)</f>
        <v>=DISPIMG("ID_97974FC33B594C79859FDCA849E41922",1)</v>
      </c>
      <c r="O9" s="6"/>
    </row>
    <row r="10" s="2" customFormat="1" ht="96" customHeight="1" spans="1:15">
      <c r="A10" s="6">
        <v>8</v>
      </c>
      <c r="B10" s="7" t="s">
        <v>53</v>
      </c>
      <c r="C10" s="8" t="s">
        <v>54</v>
      </c>
      <c r="D10" s="6" t="s">
        <v>55</v>
      </c>
      <c r="E10" s="9" t="s">
        <v>56</v>
      </c>
      <c r="F10" s="6" t="s">
        <v>31</v>
      </c>
      <c r="G10" s="10">
        <v>45908</v>
      </c>
      <c r="H10" s="6" t="s">
        <v>31</v>
      </c>
      <c r="I10" s="11">
        <v>45909</v>
      </c>
      <c r="J10" s="10" t="s">
        <v>56</v>
      </c>
      <c r="K10" s="6" t="s">
        <v>43</v>
      </c>
      <c r="L10" s="10">
        <v>45940</v>
      </c>
      <c r="M10" s="12" t="str">
        <f>_xlfn.DISPIMG("ID_E37E37617DDF4013A087B05485F33419",1)</f>
        <v>=DISPIMG("ID_E37E37617DDF4013A087B05485F33419",1)</v>
      </c>
      <c r="N10" s="12" t="str">
        <f>_xlfn.DISPIMG("ID_110BC126260F4AE999DEE062E50D70A9",1)</f>
        <v>=DISPIMG("ID_110BC126260F4AE999DEE062E50D70A9",1)</v>
      </c>
      <c r="O10" s="6"/>
    </row>
    <row r="11" s="2" customFormat="1" ht="96" customHeight="1" spans="1:15">
      <c r="A11" s="6">
        <v>9</v>
      </c>
      <c r="B11" s="7" t="s">
        <v>57</v>
      </c>
      <c r="C11" s="8" t="s">
        <v>58</v>
      </c>
      <c r="D11" s="6" t="s">
        <v>59</v>
      </c>
      <c r="E11" s="9" t="s">
        <v>60</v>
      </c>
      <c r="F11" s="6" t="s">
        <v>61</v>
      </c>
      <c r="G11" s="10">
        <v>45873</v>
      </c>
      <c r="H11" s="6" t="s">
        <v>61</v>
      </c>
      <c r="I11" s="11" t="s">
        <v>62</v>
      </c>
      <c r="J11" s="10" t="s">
        <v>60</v>
      </c>
      <c r="K11" s="6" t="s">
        <v>63</v>
      </c>
      <c r="L11" s="10">
        <v>45940</v>
      </c>
      <c r="M11" s="12" t="str">
        <f>_xlfn.DISPIMG("ID_4303B9D9A70B48F1A009C130B7E477E2",1)</f>
        <v>=DISPIMG("ID_4303B9D9A70B48F1A009C130B7E477E2",1)</v>
      </c>
      <c r="N11" s="12" t="str">
        <f>_xlfn.DISPIMG("ID_2DB4A5B470A942E5AF22214EF1E51F39",1)</f>
        <v>=DISPIMG("ID_2DB4A5B470A942E5AF22214EF1E51F39",1)</v>
      </c>
      <c r="O11" s="6"/>
    </row>
    <row r="12" s="2" customFormat="1" ht="96" customHeight="1" spans="1:15">
      <c r="A12" s="6">
        <v>10</v>
      </c>
      <c r="B12" s="7" t="s">
        <v>64</v>
      </c>
      <c r="C12" s="8" t="s">
        <v>65</v>
      </c>
      <c r="D12" s="6" t="s">
        <v>66</v>
      </c>
      <c r="E12" s="9" t="s">
        <v>67</v>
      </c>
      <c r="F12" s="6" t="s">
        <v>42</v>
      </c>
      <c r="G12" s="10">
        <v>45905</v>
      </c>
      <c r="H12" s="6" t="s">
        <v>42</v>
      </c>
      <c r="I12" s="11">
        <v>45910</v>
      </c>
      <c r="J12" s="10" t="s">
        <v>67</v>
      </c>
      <c r="K12" s="6" t="s">
        <v>32</v>
      </c>
      <c r="L12" s="10">
        <v>45940</v>
      </c>
      <c r="M12" s="12" t="str">
        <f>_xlfn.DISPIMG("ID_8F3876E19D7C4FF6B7D15F3B90B71867",1)</f>
        <v>=DISPIMG("ID_8F3876E19D7C4FF6B7D15F3B90B71867",1)</v>
      </c>
      <c r="N12" s="12" t="str">
        <f>_xlfn.DISPIMG("ID_2CB7860D33BA43AEB57981C0DD86277F",1)</f>
        <v>=DISPIMG("ID_2CB7860D33BA43AEB57981C0DD86277F",1)</v>
      </c>
      <c r="O12" s="6"/>
    </row>
    <row r="13" s="2" customFormat="1" ht="96" customHeight="1" spans="1:15">
      <c r="A13" s="6">
        <v>11</v>
      </c>
      <c r="B13" s="7" t="s">
        <v>68</v>
      </c>
      <c r="C13" s="8" t="s">
        <v>69</v>
      </c>
      <c r="D13" s="6" t="s">
        <v>70</v>
      </c>
      <c r="E13" s="9" t="s">
        <v>71</v>
      </c>
      <c r="F13" s="6" t="s">
        <v>72</v>
      </c>
      <c r="G13" s="10">
        <v>45908</v>
      </c>
      <c r="H13" s="6" t="s">
        <v>72</v>
      </c>
      <c r="I13" s="11">
        <v>45911</v>
      </c>
      <c r="J13" s="10" t="s">
        <v>71</v>
      </c>
      <c r="K13" s="6" t="s">
        <v>73</v>
      </c>
      <c r="L13" s="10">
        <v>45928</v>
      </c>
      <c r="M13" s="12" t="str">
        <f>_xlfn.DISPIMG("ID_78E3B72F63104083AD11E54175E4E259",1)</f>
        <v>=DISPIMG("ID_78E3B72F63104083AD11E54175E4E259",1)</v>
      </c>
      <c r="N13" s="12" t="str">
        <f>_xlfn.DISPIMG("ID_B1E7D69E8C504980AAD9100AEE9B9921",1)</f>
        <v>=DISPIMG("ID_B1E7D69E8C504980AAD9100AEE9B9921",1)</v>
      </c>
      <c r="O13" s="6"/>
    </row>
    <row r="14" s="2" customFormat="1" ht="96" customHeight="1" spans="1:15">
      <c r="A14" s="6">
        <v>12</v>
      </c>
      <c r="B14" s="7" t="s">
        <v>74</v>
      </c>
      <c r="C14" s="8" t="s">
        <v>75</v>
      </c>
      <c r="D14" s="6" t="s">
        <v>76</v>
      </c>
      <c r="E14" s="9" t="s">
        <v>77</v>
      </c>
      <c r="F14" s="6" t="s">
        <v>78</v>
      </c>
      <c r="G14" s="10">
        <v>45910</v>
      </c>
      <c r="H14" s="6" t="s">
        <v>78</v>
      </c>
      <c r="I14" s="11">
        <v>45911</v>
      </c>
      <c r="J14" s="10" t="s">
        <v>77</v>
      </c>
      <c r="K14" s="6" t="s">
        <v>63</v>
      </c>
      <c r="L14" s="10">
        <v>45929</v>
      </c>
      <c r="M14" s="12" t="str">
        <f>_xlfn.DISPIMG("ID_7B9E5C9A47B34357982380DFC4122120",1)</f>
        <v>=DISPIMG("ID_7B9E5C9A47B34357982380DFC4122120",1)</v>
      </c>
      <c r="N14" s="12" t="str">
        <f>_xlfn.DISPIMG("ID_C9425780D32F4C149AF6C11EB6012A94",1)</f>
        <v>=DISPIMG("ID_C9425780D32F4C149AF6C11EB6012A94",1)</v>
      </c>
      <c r="O14" s="6"/>
    </row>
    <row r="15" s="2" customFormat="1" ht="96" customHeight="1" spans="1:15">
      <c r="A15" s="6">
        <v>13</v>
      </c>
      <c r="B15" s="7" t="s">
        <v>79</v>
      </c>
      <c r="C15" s="8" t="s">
        <v>80</v>
      </c>
      <c r="D15" s="6" t="s">
        <v>81</v>
      </c>
      <c r="E15" s="9" t="s">
        <v>82</v>
      </c>
      <c r="F15" s="6" t="s">
        <v>83</v>
      </c>
      <c r="G15" s="10">
        <v>45905</v>
      </c>
      <c r="H15" s="13" t="s">
        <v>83</v>
      </c>
      <c r="I15" s="11">
        <v>45908</v>
      </c>
      <c r="J15" s="10" t="s">
        <v>82</v>
      </c>
      <c r="K15" s="6" t="s">
        <v>32</v>
      </c>
      <c r="L15" s="10">
        <v>45929</v>
      </c>
      <c r="M15" s="12" t="str">
        <f>_xlfn.DISPIMG("ID_208CAF85E1A647ECB49CDB0297AC51E5",1)</f>
        <v>=DISPIMG("ID_208CAF85E1A647ECB49CDB0297AC51E5",1)</v>
      </c>
      <c r="N15" s="12" t="str">
        <f>_xlfn.DISPIMG("ID_828A30A00CA7483B908DC04BFB62A678",1)</f>
        <v>=DISPIMG("ID_828A30A00CA7483B908DC04BFB62A678",1)</v>
      </c>
      <c r="O15" s="6"/>
    </row>
    <row r="16" s="2" customFormat="1" ht="96" customHeight="1" spans="1:15">
      <c r="A16" s="6">
        <v>14</v>
      </c>
      <c r="B16" s="7" t="s">
        <v>84</v>
      </c>
      <c r="C16" s="8" t="s">
        <v>85</v>
      </c>
      <c r="D16" s="6" t="s">
        <v>86</v>
      </c>
      <c r="E16" s="9" t="s">
        <v>87</v>
      </c>
      <c r="F16" s="6" t="s">
        <v>19</v>
      </c>
      <c r="G16" s="10">
        <v>45908</v>
      </c>
      <c r="H16" s="6" t="s">
        <v>19</v>
      </c>
      <c r="I16" s="11">
        <v>45910</v>
      </c>
      <c r="J16" s="10" t="s">
        <v>87</v>
      </c>
      <c r="K16" s="6" t="s">
        <v>63</v>
      </c>
      <c r="L16" s="10">
        <v>45940</v>
      </c>
      <c r="M16" s="12" t="str">
        <f>_xlfn.DISPIMG("ID_FDC8CECFFB784F85A6D5A5B2142C110A",1)</f>
        <v>=DISPIMG("ID_FDC8CECFFB784F85A6D5A5B2142C110A",1)</v>
      </c>
      <c r="N16" s="12" t="str">
        <f>_xlfn.DISPIMG("ID_506509A54361440D8E71DCD70AE9C0C6",1)</f>
        <v>=DISPIMG("ID_506509A54361440D8E71DCD70AE9C0C6",1)</v>
      </c>
      <c r="O16" s="6"/>
    </row>
    <row r="17" s="2" customFormat="1" ht="96" customHeight="1" spans="1:15">
      <c r="A17" s="6">
        <v>15</v>
      </c>
      <c r="B17" s="7" t="s">
        <v>88</v>
      </c>
      <c r="C17" s="8" t="s">
        <v>89</v>
      </c>
      <c r="D17" s="6" t="s">
        <v>90</v>
      </c>
      <c r="E17" s="9" t="s">
        <v>91</v>
      </c>
      <c r="F17" s="6" t="s">
        <v>92</v>
      </c>
      <c r="G17" s="10">
        <v>45905</v>
      </c>
      <c r="H17" s="6" t="s">
        <v>92</v>
      </c>
      <c r="I17" s="11">
        <v>45909</v>
      </c>
      <c r="J17" s="10" t="s">
        <v>91</v>
      </c>
      <c r="K17" s="6" t="s">
        <v>93</v>
      </c>
      <c r="L17" s="10">
        <v>45939</v>
      </c>
      <c r="M17" s="12" t="str">
        <f>_xlfn.DISPIMG("ID_1101D1546EB846499A5507E695145BD8",1)</f>
        <v>=DISPIMG("ID_1101D1546EB846499A5507E695145BD8",1)</v>
      </c>
      <c r="N17" s="12" t="str">
        <f>_xlfn.DISPIMG("ID_3E6D5037386E406EA20B7F41469979DC",1)</f>
        <v>=DISPIMG("ID_3E6D5037386E406EA20B7F41469979DC",1)</v>
      </c>
      <c r="O17" s="6"/>
    </row>
    <row r="1046996" s="1" customFormat="1" ht="36" customHeight="1"/>
    <row r="1046997" s="1" customFormat="1" ht="55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  <row r="1047002" s="1" customFormat="1" ht="120" customHeight="1"/>
    <row r="1047003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6:O1046996"/>
    <mergeCell ref="M1046997:N1046997"/>
  </mergeCells>
  <pageMargins left="0" right="0" top="0" bottom="0" header="0.5" footer="0.5"/>
  <pageSetup paperSize="9" scale="75" orientation="landscape" horizontalDpi="6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9.26-10.11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2025-12-17T00:33:01Z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97B9F5AB3A8346C69F295D6459CA694C_13</vt:lpwstr>
  </property>
</Properties>
</file>